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60" windowHeight="8760"/>
  </bookViews>
  <sheets>
    <sheet name="10.10-10.22" sheetId="10" r:id="rId1"/>
  </sheets>
  <definedNames>
    <definedName name="_xlnm._FilterDatabase" localSheetId="0" hidden="1">'10.10-10.22'!$A$1:$O$17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87" name="ID_A5E2707544974A5C9C04C8A4D9D6CB40" descr="d5b8a2d37d2a416d9dc198b9d32a2739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7365" y="37941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8" name="ID_F306B632C69E4080A4F28194FDBF56AC" descr="31a4c46c0f9a4a47af354b0827fff2aa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67430" y="372745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9" name="ID_805BB3B0465D4EB99F8A494E2F844C2D" descr="3073cddfdd8ed5beae4ab4896971d0bb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77365" y="49847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0" name="ID_5188AFE0584E494BA6D55E9392965E19" descr="35b4ede11d18056740f7d432b5ee325c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00755" y="4956175"/>
          <a:ext cx="6858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1" name="ID_95F71CA789E94C068254088FCF4A3AE6" descr="99c4a3aa4ff3488b933f7bab40694085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05940" y="12446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2" name="ID_841BB93A1588474DA76C94D2998F82B2" descr="f8bb56e477904718bf7b0b939fbe7f5b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96005" y="13684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3" name="ID_FEE029B6D5014C1C9F0F324D9D358188" descr="a15f71c76c924591ad211dea25226679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01190" y="26416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4" name="ID_5CF908ADC57A4997BABA28DA52D1D4B8" descr="55673e156ca945a5b2bee2817febf58c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29330" y="2498725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5" name="ID_1390E6981B2B466590000BBF5D6E127C" descr="lQDPM4Vg4_3mbsXNA8DNBQCwaaLlfGA8ks4ItpwI8DYSAg_1280_960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986915" y="39179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6" name="ID_7F17BCB3A8DA4CC8B94292E17D3E025B" descr="lQDPD4LD2lzp3sXNBQDNA8Cw6Q2pbwsblaAItpwI8DYSAw_960_128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29330" y="368935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7" name="ID_7E4A3D7745DF4E6CBAD22E542F6882B0" descr="道氏硅业张家港物流有限公司-2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805940" y="124460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8" name="ID_6E3BB2E01442417B8DF88127C1093329" descr="道氏硅业张家港物流有限公司-4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19805" y="12446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9" name="ID_222401803E834C13B01E49106E02D644" descr="d06cd3f44fa34546aaa255d70beaa97d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01165" y="24225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0" name="ID_8B24DAFEFC924B2699A94FA2490927E3" descr="ee069a66d08f479e9a27365219fea60a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491230" y="24796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1" name="ID_0F0A7699D71645B0A1A0C99AFC3B65AC" descr="IMG_5089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39265" y="367982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2" name="ID_786DE5C3A26E4B85AA528129D71F9622" descr="IMG_5098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19805" y="3651250"/>
          <a:ext cx="10706100" cy="7915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3" name="ID_8E09C4C242DA4A1D9F7714D7CBA5EA36" descr="9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 rot="16200000">
          <a:off x="3366770" y="-183515"/>
          <a:ext cx="9145905" cy="12195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4" name="ID_E6B424004BB44660B82CD35F2FBDB280" descr="1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48380" y="12541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5" name="ID_B4FBF973A1E54ECAAA4694E820E1425E" descr="15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548380" y="25558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6" name="ID_2AEC1FCBFCD94D1A97AAA2C9F6D34036" descr="13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 rot="16200000">
          <a:off x="4098290" y="32893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7" name="ID_5057B122035D487EBDFDFFDAFDBB3816" descr="张家港市菱镁机械有限公司-2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805940" y="375602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8" name="ID_A7ADCD536A944FB79F15E008888E1E08" descr="张家港市菱镁机械有限公司-3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00755" y="368935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9" name="ID_F529705AC4864229AD3FF65DB08C11A5" descr="lQDPD3vFDuvD9dXNA8DNBQCwscISgtlnAK0ItrL6djJ1AA_1280_960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86890" y="12541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0" name="ID_D91775E23944491BA5089F83A9197C8B" descr="lQDPD3JItRo3FdXNBQDNA8Cwe764Wt2oDqUItrL6fDxlAA_960_128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96005" y="12922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1" name="ID_2601B6D914A8454F8A0581FE23C65CFC" descr="ddaa84732fc54c5aa77b614e4d07163b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29740" y="244157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2" name="ID_755BA00101E542F09FA1F4AA6986E037" descr="8e0f6cf5ff60459cb4e34dc341f49ff7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29330" y="25273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3" name="ID_FC54A6E9515B4B7C95E3501DA8005065" descr="0393537c443a41cea1284f36030024b7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815465" y="36512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4" name="ID_3C6013F0342B4DC2B1D4C4C1AB513E8B" descr="a0074132944f40e59a25763ac219cff5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19805" y="363220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5" name="ID_2ED13A5103514B5D93E2ECE3947DFD90" descr="lQDPJw6Uai3o_KHNB3_NBaCwvkKnScctOUsIkWpa0BiPAQ_1440_1919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 rot="16200000">
          <a:off x="4036060" y="-889000"/>
          <a:ext cx="13717905" cy="1828101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6" name="ID_AF95114BB2A144FAA6DA6898CBC7B039" descr="lQDPJx_z19YrtQHNBaDNB4CwAHZTxz2jkUoIkW-Vjbq6AA_1920_1440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 rot="5400000">
          <a:off x="1241425" y="3681730"/>
          <a:ext cx="18294350" cy="13714095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que
</t>
        </r>
      </text>
    </comment>
    <comment ref="B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15" authorId="0">
      <text>
        <r>
          <rPr>
            <sz val="9"/>
            <rFont val="宋体"/>
            <charset val="134"/>
          </rPr>
          <t xml:space="preserve">缺
</t>
        </r>
      </text>
    </comment>
    <comment ref="B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<sst xmlns="http://schemas.openxmlformats.org/spreadsheetml/2006/main" count="138" uniqueCount="98">
  <si>
    <t>2025年10月10-10月22日职业卫生定期检测项目公示表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</si>
  <si>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</si>
  <si>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</si>
  <si>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</si>
  <si>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</si>
  <si>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</si>
  <si>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</si>
  <si>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</si>
  <si>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</si>
  <si>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</si>
  <si>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</si>
  <si>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</si>
  <si>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</si>
  <si>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</si>
  <si>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</si>
  <si>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KDZW252186</t>
  </si>
  <si>
    <t>江苏东华港城氢能源科技有限公司</t>
  </si>
  <si>
    <t>张家港市杨舍镇北二环路2号公交城北停车场内</t>
  </si>
  <si>
    <t>方铖</t>
  </si>
  <si>
    <t>苏嘉浩,许燕</t>
  </si>
  <si>
    <t>/</t>
  </si>
  <si>
    <t>KDZW251658</t>
  </si>
  <si>
    <t>苏州佳世达电通有限公司</t>
  </si>
  <si>
    <t>江苏省苏州市新区珠江路169号</t>
  </si>
  <si>
    <t>倪美萍</t>
  </si>
  <si>
    <t>赵文涛,张云龙</t>
  </si>
  <si>
    <t>2025/9/11、2025/9/12</t>
  </si>
  <si>
    <t>徐旖旎、徐敏、周丽</t>
  </si>
  <si>
    <t>KDZW252099</t>
  </si>
  <si>
    <t>苏州小牛自动化设备有限公司</t>
  </si>
  <si>
    <t>江苏省常熟市辛庄镇迎宾西路228号</t>
  </si>
  <si>
    <t>张彦峰</t>
  </si>
  <si>
    <t>浦宗浩,苏嘉浩</t>
  </si>
  <si>
    <t>徐旖旎、
孙赛、周丽</t>
  </si>
  <si>
    <t>KDZW252184</t>
  </si>
  <si>
    <t>苏州恺皓船舶工程有限公司</t>
  </si>
  <si>
    <t>太仓市娄东街道新苗路8号</t>
  </si>
  <si>
    <t>季经理</t>
  </si>
  <si>
    <t>杨建峰,高杨</t>
  </si>
  <si>
    <t>徐旖旎、王倩、周丽</t>
  </si>
  <si>
    <t>KDZW252218</t>
  </si>
  <si>
    <t>吴江区凌锋电子厂</t>
  </si>
  <si>
    <t>苏州市吴江区江陵街道龙桥路888号</t>
  </si>
  <si>
    <t>徐文林</t>
  </si>
  <si>
    <t>杨玉麟,钱亚骜</t>
  </si>
  <si>
    <t>KDZW252230</t>
  </si>
  <si>
    <t>道氏硅业张家港物流有限公司</t>
  </si>
  <si>
    <t>江苏省张家港市保税区中华路127号</t>
  </si>
  <si>
    <t>徐经理</t>
  </si>
  <si>
    <t>浦宗浩,张文清</t>
  </si>
  <si>
    <t>徐旖旎、程行行、周丽</t>
  </si>
  <si>
    <t>KDZW252183</t>
  </si>
  <si>
    <t>太仓三进精密部件有限公司</t>
  </si>
  <si>
    <t>江苏省苏州市太仓市县府东街99-1号楼</t>
  </si>
  <si>
    <t>刘晓静</t>
  </si>
  <si>
    <t>杨建峰,何帅</t>
  </si>
  <si>
    <t>徐旖旎、陶玲琳、周丽</t>
  </si>
  <si>
    <t>KDZW252125</t>
  </si>
  <si>
    <t>常熟市锦腾针纺织品有限公司</t>
  </si>
  <si>
    <t>常熟市梅李镇聚沙路16号</t>
  </si>
  <si>
    <t>薛丹</t>
  </si>
  <si>
    <t>KDZW252147</t>
  </si>
  <si>
    <t>苏州市亮晶晶纺织科技有限公司</t>
  </si>
  <si>
    <t>江苏省苏州市吴江区平望镇端市村</t>
  </si>
  <si>
    <t>费宏达</t>
  </si>
  <si>
    <t>唐泽田,何帅</t>
  </si>
  <si>
    <t>2025/9/27~2025/9/28</t>
  </si>
  <si>
    <t>KDZW252137</t>
  </si>
  <si>
    <t>吴江林杨纺织有限公司</t>
  </si>
  <si>
    <t>江苏省吴江市平望镇梅堰龙南村（宜水桥东侧）</t>
  </si>
  <si>
    <t>吴经理</t>
  </si>
  <si>
    <t>李书芹、
左成静、
孙传甫</t>
  </si>
  <si>
    <t>KDZW252111</t>
  </si>
  <si>
    <t>张家港市菱镁机械有限公司</t>
  </si>
  <si>
    <t>江苏省张家港市南丰镇悦丰路12号</t>
  </si>
  <si>
    <t>崔文娟</t>
  </si>
  <si>
    <t>章子豪、吴秋硕、郭骏</t>
  </si>
  <si>
    <t>KDZW252037</t>
  </si>
  <si>
    <t>常熟市新丰电热电器厂</t>
  </si>
  <si>
    <t>常熟市梅李镇华联路88号3幢</t>
  </si>
  <si>
    <t>张伟锋</t>
  </si>
  <si>
    <t>赵文涛,朱素杰</t>
  </si>
  <si>
    <t>KDZW252178</t>
  </si>
  <si>
    <t>昆山互协精密模具有限公司</t>
  </si>
  <si>
    <t>昆山市张浦镇振新东路583号</t>
  </si>
  <si>
    <t>邓翠丽</t>
  </si>
  <si>
    <t>KDZW252170</t>
  </si>
  <si>
    <t>奇华光电（昆山）新材料有限公司</t>
  </si>
  <si>
    <t>江苏省昆山市周市镇长兴路298号</t>
  </si>
  <si>
    <t>沈雪</t>
  </si>
  <si>
    <t>徐旖旎、
程行行、周丽</t>
  </si>
  <si>
    <t>KDZW251981</t>
  </si>
  <si>
    <t>三菱化学聚酯膜(苏州)有限公司</t>
  </si>
  <si>
    <t>苏州高新区嵩山路99号</t>
  </si>
  <si>
    <t>仇鹏飞</t>
  </si>
  <si>
    <t>唐泽田,张梦磊</t>
  </si>
  <si>
    <t>唐泽田,张梦磊，张文清,刘中凯</t>
  </si>
  <si>
    <t>2025/8/31、2025/9/5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</si>
</sst>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45920</v>
      </c>
      <c r="H3" s="6" t="s">
        <v>19</v>
      </c>
      <c r="I3" s="12">
        <v>45926</v>
      </c>
      <c r="J3" s="11" t="s">
        <v>18</v>
      </c>
      <c r="K3" s="6" t="s">
        <v>20</v>
      </c>
      <c r="L3" s="11">
        <v>45945</v>
      </c>
      <c r="M3" s="13" t="str">
        <f>_xlfn.DISPIMG("ID_A5E2707544974A5C9C04C8A4D9D6CB40",1)</f>
        <v>=DISPIMG("ID_A5E2707544974A5C9C04C8A4D9D6CB40",1)</v>
      </c>
      <c r="N3" s="13" t="str">
        <f>_xlfn.DISPIMG("ID_F306B632C69E4080A4F28194FDBF56AC",1)</f>
        <v>=DISPIMG("ID_F306B632C69E4080A4F28194FDBF56AC",1)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9" t="s">
        <v>23</v>
      </c>
      <c r="E4" s="10" t="s">
        <v>24</v>
      </c>
      <c r="F4" s="6" t="s">
        <v>25</v>
      </c>
      <c r="G4" s="11">
        <v>45882</v>
      </c>
      <c r="H4" s="6" t="s">
        <v>25</v>
      </c>
      <c r="I4" s="12" t="s">
        <v>26</v>
      </c>
      <c r="J4" s="11" t="s">
        <v>24</v>
      </c>
      <c r="K4" s="6" t="s">
        <v>27</v>
      </c>
      <c r="L4" s="11">
        <v>45940</v>
      </c>
      <c r="M4" s="13" t="str">
        <f>_xlfn.DISPIMG("ID_805BB3B0465D4EB99F8A494E2F844C2D",1)</f>
        <v>=DISPIMG("ID_805BB3B0465D4EB99F8A494E2F844C2D",1)</v>
      </c>
      <c r="N4" s="13" t="str">
        <f>_xlfn.DISPIMG("ID_5188AFE0584E494BA6D55E9392965E19",1)</f>
        <v>=DISPIMG("ID_5188AFE0584E494BA6D55E9392965E19",1)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9" t="s">
        <v>30</v>
      </c>
      <c r="E5" s="10" t="s">
        <v>31</v>
      </c>
      <c r="F5" s="6" t="s">
        <v>32</v>
      </c>
      <c r="G5" s="11">
        <v>45929</v>
      </c>
      <c r="H5" s="6" t="s">
        <v>32</v>
      </c>
      <c r="I5" s="12">
        <v>45930</v>
      </c>
      <c r="J5" s="11" t="s">
        <v>31</v>
      </c>
      <c r="K5" s="6" t="s">
        <v>33</v>
      </c>
      <c r="L5" s="11">
        <v>45952</v>
      </c>
      <c r="M5" s="13" t="str">
        <f>_xlfn.DISPIMG("ID_95F71CA789E94C068254088FCF4A3AE6",1)</f>
        <v>=DISPIMG("ID_95F71CA789E94C068254088FCF4A3AE6",1)</v>
      </c>
      <c r="N5" s="13" t="str">
        <f>_xlfn.DISPIMG("ID_841BB93A1588474DA76C94D2998F82B2",1)</f>
        <v>=DISPIMG("ID_841BB93A1588474DA76C94D2998F82B2",1)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35</v>
      </c>
      <c r="D6" s="9" t="s">
        <v>36</v>
      </c>
      <c r="E6" s="10" t="s">
        <v>37</v>
      </c>
      <c r="F6" s="6" t="s">
        <v>38</v>
      </c>
      <c r="G6" s="11">
        <v>45920</v>
      </c>
      <c r="H6" s="6" t="s">
        <v>38</v>
      </c>
      <c r="I6" s="12">
        <v>45927</v>
      </c>
      <c r="J6" s="11" t="s">
        <v>37</v>
      </c>
      <c r="K6" s="6" t="s">
        <v>39</v>
      </c>
      <c r="L6" s="11">
        <v>45952</v>
      </c>
      <c r="M6" s="13" t="str">
        <f>_xlfn.DISPIMG("ID_FEE029B6D5014C1C9F0F324D9D358188",1)</f>
        <v>=DISPIMG("ID_FEE029B6D5014C1C9F0F324D9D358188",1)</v>
      </c>
      <c r="N6" s="13" t="str">
        <f>_xlfn.DISPIMG("ID_5CF908ADC57A4997BABA28DA52D1D4B8",1)</f>
        <v>=DISPIMG("ID_5CF908ADC57A4997BABA28DA52D1D4B8",1)</v>
      </c>
      <c r="O6" s="6"/>
    </row>
    <row r="7" s="2" customFormat="1" ht="96" customHeight="1" spans="1:15">
      <c r="A7" s="6">
        <v>5</v>
      </c>
      <c r="B7" s="7" t="s">
        <v>40</v>
      </c>
      <c r="C7" s="8" t="s">
        <v>41</v>
      </c>
      <c r="D7" s="6" t="s">
        <v>42</v>
      </c>
      <c r="E7" s="10" t="s">
        <v>43</v>
      </c>
      <c r="F7" s="6" t="s">
        <v>44</v>
      </c>
      <c r="G7" s="11">
        <v>45928</v>
      </c>
      <c r="H7" s="6" t="s">
        <v>44</v>
      </c>
      <c r="I7" s="12">
        <v>45929</v>
      </c>
      <c r="J7" s="11" t="s">
        <v>43</v>
      </c>
      <c r="K7" s="6" t="s">
        <v>27</v>
      </c>
      <c r="L7" s="11">
        <v>45945</v>
      </c>
      <c r="M7" s="13" t="str">
        <f>_xlfn.DISPIMG("ID_1390E6981B2B466590000BBF5D6E127C",1)</f>
        <v>=DISPIMG("ID_1390E6981B2B466590000BBF5D6E127C",1)</v>
      </c>
      <c r="N7" s="13" t="str">
        <f>_xlfn.DISPIMG("ID_7F17BCB3A8DA4CC8B94292E17D3E025B",1)</f>
        <v>=DISPIMG("ID_7F17BCB3A8DA4CC8B94292E17D3E025B",1)</v>
      </c>
      <c r="O7" s="6"/>
    </row>
    <row r="8" s="2" customFormat="1" ht="96" customHeight="1" spans="1:15">
      <c r="A8" s="6">
        <v>6</v>
      </c>
      <c r="B8" s="7" t="s">
        <v>45</v>
      </c>
      <c r="C8" s="14" t="s">
        <v>46</v>
      </c>
      <c r="D8" s="6" t="s">
        <v>47</v>
      </c>
      <c r="E8" s="10" t="s">
        <v>48</v>
      </c>
      <c r="F8" s="6" t="s">
        <v>49</v>
      </c>
      <c r="G8" s="11">
        <v>45928</v>
      </c>
      <c r="H8" s="6" t="s">
        <v>49</v>
      </c>
      <c r="I8" s="12">
        <v>45929</v>
      </c>
      <c r="J8" s="11" t="s">
        <v>48</v>
      </c>
      <c r="K8" s="6" t="s">
        <v>50</v>
      </c>
      <c r="L8" s="11">
        <v>45946</v>
      </c>
      <c r="M8" s="13" t="str">
        <f>_xlfn.DISPIMG("ID_7E4A3D7745DF4E6CBAD22E542F6882B0",1)</f>
        <v>=DISPIMG("ID_7E4A3D7745DF4E6CBAD22E542F6882B0",1)</v>
      </c>
      <c r="N8" s="13" t="str">
        <f>_xlfn.DISPIMG("ID_6E3BB2E01442417B8DF88127C1093329",1)</f>
        <v>=DISPIMG("ID_6E3BB2E01442417B8DF88127C1093329",1)</v>
      </c>
      <c r="O8" s="6"/>
    </row>
    <row r="9" s="2" customFormat="1" ht="96" customHeight="1" spans="1:15">
      <c r="A9" s="6">
        <v>7</v>
      </c>
      <c r="B9" s="7" t="s">
        <v>51</v>
      </c>
      <c r="C9" s="8" t="s">
        <v>52</v>
      </c>
      <c r="D9" s="6" t="s">
        <v>53</v>
      </c>
      <c r="E9" s="10" t="s">
        <v>54</v>
      </c>
      <c r="F9" s="6" t="s">
        <v>55</v>
      </c>
      <c r="G9" s="11">
        <v>45928</v>
      </c>
      <c r="H9" s="6" t="s">
        <v>55</v>
      </c>
      <c r="I9" s="12">
        <v>45929</v>
      </c>
      <c r="J9" s="11" t="s">
        <v>54</v>
      </c>
      <c r="K9" s="6" t="s">
        <v>56</v>
      </c>
      <c r="L9" s="11">
        <v>45947</v>
      </c>
      <c r="M9" s="13" t="str">
        <f>_xlfn.DISPIMG("ID_222401803E834C13B01E49106E02D644",1)</f>
        <v>=DISPIMG("ID_222401803E834C13B01E49106E02D644",1)</v>
      </c>
      <c r="N9" s="13" t="str">
        <f>_xlfn.DISPIMG("ID_8B24DAFEFC924B2699A94FA2490927E3",1)</f>
        <v>=DISPIMG("ID_8B24DAFEFC924B2699A94FA2490927E3",1)</v>
      </c>
      <c r="O9" s="6"/>
    </row>
    <row r="10" s="2" customFormat="1" ht="96" customHeight="1" spans="1:15">
      <c r="A10" s="6">
        <v>8</v>
      </c>
      <c r="B10" s="15" t="s">
        <v>57</v>
      </c>
      <c r="C10" s="8" t="s">
        <v>58</v>
      </c>
      <c r="D10" s="6" t="s">
        <v>59</v>
      </c>
      <c r="E10" s="10" t="s">
        <v>60</v>
      </c>
      <c r="F10" s="6" t="s">
        <v>49</v>
      </c>
      <c r="G10" s="11">
        <v>45930</v>
      </c>
      <c r="H10" s="6" t="s">
        <v>49</v>
      </c>
      <c r="I10" s="12">
        <v>45939</v>
      </c>
      <c r="J10" s="11" t="s">
        <v>60</v>
      </c>
      <c r="K10" s="6" t="s">
        <v>20</v>
      </c>
      <c r="L10" s="11">
        <v>45947</v>
      </c>
      <c r="M10" s="13" t="str">
        <f>_xlfn.DISPIMG("ID_0F0A7699D71645B0A1A0C99AFC3B65AC",1)</f>
        <v>=DISPIMG("ID_0F0A7699D71645B0A1A0C99AFC3B65AC",1)</v>
      </c>
      <c r="N10" s="13" t="str">
        <f>_xlfn.DISPIMG("ID_786DE5C3A26E4B85AA528129D71F9622",1)</f>
        <v>=DISPIMG("ID_786DE5C3A26E4B85AA528129D71F9622",1)</v>
      </c>
      <c r="O10" s="6"/>
    </row>
    <row r="11" s="2" customFormat="1" ht="96" customHeight="1" spans="1:15">
      <c r="A11" s="6">
        <v>9</v>
      </c>
      <c r="B11" s="7" t="s">
        <v>61</v>
      </c>
      <c r="C11" s="8" t="s">
        <v>62</v>
      </c>
      <c r="D11" s="9" t="s">
        <v>63</v>
      </c>
      <c r="E11" s="10" t="s">
        <v>64</v>
      </c>
      <c r="F11" s="6" t="s">
        <v>65</v>
      </c>
      <c r="G11" s="11">
        <v>45926</v>
      </c>
      <c r="H11" s="6" t="s">
        <v>65</v>
      </c>
      <c r="I11" s="12" t="s">
        <v>66</v>
      </c>
      <c r="J11" s="11" t="s">
        <v>64</v>
      </c>
      <c r="K11" s="6" t="s">
        <v>39</v>
      </c>
      <c r="L11" s="11">
        <v>45947</v>
      </c>
      <c r="M11" s="13" t="str">
        <f>_xlfn.DISPIMG("ID_8E09C4C242DA4A1D9F7714D7CBA5EA36",1)</f>
        <v>=DISPIMG("ID_8E09C4C242DA4A1D9F7714D7CBA5EA36",1)</v>
      </c>
      <c r="N11" s="13" t="str">
        <f>_xlfn.DISPIMG("ID_E6B424004BB44660B82CD35F2FBDB280",1)</f>
        <v>=DISPIMG("ID_E6B424004BB44660B82CD35F2FBDB280",1)</v>
      </c>
      <c r="O11" s="6"/>
    </row>
    <row r="12" s="2" customFormat="1" ht="96" customHeight="1" spans="1:15">
      <c r="A12" s="6">
        <v>10</v>
      </c>
      <c r="B12" s="15" t="s">
        <v>67</v>
      </c>
      <c r="C12" s="8" t="s">
        <v>68</v>
      </c>
      <c r="D12" s="6" t="s">
        <v>69</v>
      </c>
      <c r="E12" s="10" t="s">
        <v>70</v>
      </c>
      <c r="F12" s="6" t="s">
        <v>65</v>
      </c>
      <c r="G12" s="16">
        <v>45926</v>
      </c>
      <c r="H12" s="6" t="s">
        <v>65</v>
      </c>
      <c r="I12" s="12">
        <v>45927</v>
      </c>
      <c r="J12" s="11" t="s">
        <v>70</v>
      </c>
      <c r="K12" s="6" t="s">
        <v>71</v>
      </c>
      <c r="L12" s="11">
        <v>45945</v>
      </c>
      <c r="M12" s="13" t="str">
        <f>_xlfn.DISPIMG("ID_2AEC1FCBFCD94D1A97AAA2C9F6D34036",1)</f>
        <v>=DISPIMG("ID_2AEC1FCBFCD94D1A97AAA2C9F6D34036",1)</v>
      </c>
      <c r="N12" s="13" t="str">
        <f>_xlfn.DISPIMG("ID_B4FBF973A1E54ECAAA4694E820E1425E",1)</f>
        <v>=DISPIMG("ID_B4FBF973A1E54ECAAA4694E820E1425E",1)</v>
      </c>
      <c r="O12" s="6"/>
    </row>
    <row r="13" s="2" customFormat="1" ht="96" customHeight="1" spans="1:15">
      <c r="A13" s="6">
        <v>11</v>
      </c>
      <c r="B13" s="15" t="s">
        <v>72</v>
      </c>
      <c r="C13" s="8" t="s">
        <v>73</v>
      </c>
      <c r="D13" s="6" t="s">
        <v>74</v>
      </c>
      <c r="E13" s="10" t="s">
        <v>75</v>
      </c>
      <c r="F13" s="6" t="s">
        <v>49</v>
      </c>
      <c r="G13" s="11">
        <v>45563</v>
      </c>
      <c r="H13" s="6" t="s">
        <v>49</v>
      </c>
      <c r="I13" s="12">
        <v>45929</v>
      </c>
      <c r="J13" s="11" t="s">
        <v>75</v>
      </c>
      <c r="K13" s="6" t="s">
        <v>76</v>
      </c>
      <c r="L13" s="11">
        <v>45950</v>
      </c>
      <c r="M13" s="13" t="str">
        <f>_xlfn.DISPIMG("ID_5057B122035D487EBDFDFFDAFDBB3816",1)</f>
        <v>=DISPIMG("ID_5057B122035D487EBDFDFFDAFDBB3816",1)</v>
      </c>
      <c r="N13" s="13" t="str">
        <f>_xlfn.DISPIMG("ID_A7ADCD536A944FB79F15E008888E1E08",1)</f>
        <v>=DISPIMG("ID_A7ADCD536A944FB79F15E008888E1E08",1)</v>
      </c>
      <c r="O13" s="6"/>
    </row>
    <row r="14" s="2" customFormat="1" ht="96" customHeight="1" spans="1:15">
      <c r="A14" s="6">
        <v>12</v>
      </c>
      <c r="B14" s="15" t="s">
        <v>77</v>
      </c>
      <c r="C14" s="8" t="s">
        <v>78</v>
      </c>
      <c r="D14" s="9" t="s">
        <v>79</v>
      </c>
      <c r="E14" s="10" t="s">
        <v>80</v>
      </c>
      <c r="F14" s="6" t="s">
        <v>81</v>
      </c>
      <c r="G14" s="11">
        <v>45928</v>
      </c>
      <c r="H14" s="6" t="s">
        <v>81</v>
      </c>
      <c r="I14" s="12">
        <v>45929</v>
      </c>
      <c r="J14" s="11" t="s">
        <v>80</v>
      </c>
      <c r="K14" s="6" t="s">
        <v>20</v>
      </c>
      <c r="L14" s="11">
        <v>45947</v>
      </c>
      <c r="M14" s="13" t="str">
        <f>_xlfn.DISPIMG("ID_F529705AC4864229AD3FF65DB08C11A5",1)</f>
        <v>=DISPIMG("ID_F529705AC4864229AD3FF65DB08C11A5",1)</v>
      </c>
      <c r="N14" s="13" t="str">
        <f>_xlfn.DISPIMG("ID_D91775E23944491BA5089F83A9197C8B",1)</f>
        <v>=DISPIMG("ID_D91775E23944491BA5089F83A9197C8B",1)</v>
      </c>
      <c r="O14" s="6"/>
    </row>
    <row r="15" s="2" customFormat="1" ht="96" customHeight="1" spans="1:15">
      <c r="A15" s="6">
        <v>13</v>
      </c>
      <c r="B15" s="15" t="s">
        <v>82</v>
      </c>
      <c r="C15" s="8" t="s">
        <v>83</v>
      </c>
      <c r="D15" s="9" t="s">
        <v>84</v>
      </c>
      <c r="E15" s="10" t="s">
        <v>85</v>
      </c>
      <c r="F15" s="6" t="s">
        <v>19</v>
      </c>
      <c r="G15" s="11">
        <v>45928</v>
      </c>
      <c r="H15" s="6" t="s">
        <v>19</v>
      </c>
      <c r="I15" s="12">
        <v>45929</v>
      </c>
      <c r="J15" s="11" t="s">
        <v>85</v>
      </c>
      <c r="K15" s="6" t="s">
        <v>20</v>
      </c>
      <c r="L15" s="11">
        <v>45947</v>
      </c>
      <c r="M15" s="13" t="str">
        <f>_xlfn.DISPIMG("ID_2601B6D914A8454F8A0581FE23C65CFC",1)</f>
        <v>=DISPIMG("ID_2601B6D914A8454F8A0581FE23C65CFC",1)</v>
      </c>
      <c r="N15" s="13" t="str">
        <f>_xlfn.DISPIMG("ID_755BA00101E542F09FA1F4AA6986E037",1)</f>
        <v>=DISPIMG("ID_755BA00101E542F09FA1F4AA6986E037",1)</v>
      </c>
      <c r="O15" s="6"/>
    </row>
    <row r="16" s="2" customFormat="1" ht="96" customHeight="1" spans="1:15">
      <c r="A16" s="6">
        <v>14</v>
      </c>
      <c r="B16" s="15" t="s">
        <v>86</v>
      </c>
      <c r="C16" s="14" t="s">
        <v>87</v>
      </c>
      <c r="D16" s="6" t="s">
        <v>88</v>
      </c>
      <c r="E16" s="10" t="s">
        <v>89</v>
      </c>
      <c r="F16" s="6" t="s">
        <v>19</v>
      </c>
      <c r="G16" s="11">
        <v>45928</v>
      </c>
      <c r="H16" s="6" t="s">
        <v>19</v>
      </c>
      <c r="I16" s="12">
        <v>45929</v>
      </c>
      <c r="J16" s="11" t="s">
        <v>89</v>
      </c>
      <c r="K16" s="6" t="s">
        <v>90</v>
      </c>
      <c r="L16" s="11">
        <v>45950</v>
      </c>
      <c r="M16" s="13" t="str">
        <f>_xlfn.DISPIMG("ID_FC54A6E9515B4B7C95E3501DA8005065",1)</f>
        <v>=DISPIMG("ID_FC54A6E9515B4B7C95E3501DA8005065",1)</v>
      </c>
      <c r="N16" s="13" t="str">
        <f>_xlfn.DISPIMG("ID_3C6013F0342B4DC2B1D4C4C1AB513E8B",1)</f>
        <v>=DISPIMG("ID_3C6013F0342B4DC2B1D4C4C1AB513E8B",1)</v>
      </c>
      <c r="O16" s="6"/>
    </row>
    <row r="17" s="2" customFormat="1" ht="96" customHeight="1" spans="1:15">
      <c r="A17" s="6">
        <v>15</v>
      </c>
      <c r="B17" s="15" t="s">
        <v>91</v>
      </c>
      <c r="C17" s="8" t="s">
        <v>92</v>
      </c>
      <c r="D17" s="9" t="s">
        <v>93</v>
      </c>
      <c r="E17" s="10" t="s">
        <v>94</v>
      </c>
      <c r="F17" s="6" t="s">
        <v>95</v>
      </c>
      <c r="G17" s="11">
        <v>45896</v>
      </c>
      <c r="H17" s="6" t="s">
        <v>96</v>
      </c>
      <c r="I17" s="12" t="s">
        <v>97</v>
      </c>
      <c r="J17" s="11" t="s">
        <v>94</v>
      </c>
      <c r="K17" s="6" t="s">
        <v>50</v>
      </c>
      <c r="L17" s="11">
        <v>45951</v>
      </c>
      <c r="M17" s="13" t="str">
        <f>_xlfn.DISPIMG("ID_2ED13A5103514B5D93E2ECE3947DFD90",1)</f>
        <v>=DISPIMG("ID_2ED13A5103514B5D93E2ECE3947DFD90",1)</v>
      </c>
      <c r="N17" s="13" t="str">
        <f>_xlfn.DISPIMG("ID_AF95114BB2A144FAA6DA6898CBC7B039",1)</f>
        <v>=DISPIMG("ID_AF95114BB2A144FAA6DA6898CBC7B039",1)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10.10-10.22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